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5 Закон КК от 24-11-2017 № 159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Date">'Приложение 15'!$A$1</definedName>
    <definedName name="Law">'Приложение 15'!#REF!</definedName>
    <definedName name="ReportNameYear">'Приложение 15'!$B$14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15'!$B$15</definedName>
    <definedName name="wrn.выпдох." hidden="1">{#N/A,#N/A,FALSE,"Вып.доходы"}</definedName>
    <definedName name="Year">'Приложение 15'!$A$2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42" i="11" l="1"/>
  <c r="T43" i="11"/>
  <c r="T44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A2" i="11" l="1"/>
  <c r="B14" i="11" s="1"/>
  <c r="T4" i="11" l="1"/>
  <c r="T5" i="11"/>
  <c r="B10" i="11"/>
  <c r="T11" i="11"/>
</calcChain>
</file>

<file path=xl/sharedStrings.xml><?xml version="1.0" encoding="utf-8"?>
<sst xmlns="http://schemas.openxmlformats.org/spreadsheetml/2006/main" count="138" uniqueCount="97">
  <si>
    <t>к Закону Камчатского края</t>
  </si>
  <si>
    <t>Наименование целевой статьи</t>
  </si>
  <si>
    <t>ГРБС</t>
  </si>
  <si>
    <t>Начикинское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</si>
  <si>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</si>
  <si>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</si>
  <si>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</si>
  <si>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</si>
  <si>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</si>
  <si>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</si>
  <si>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Апачинское сельское поселение</t>
  </si>
  <si>
    <t>Мильковское сельское поселение</t>
  </si>
  <si>
    <t>Атласовское сельское поселение</t>
  </si>
  <si>
    <t>Никольское сельское поселение</t>
  </si>
  <si>
    <t>Сельское поселение "село Пахачи"</t>
  </si>
  <si>
    <t>Сельское поселение "село Тигиль"</t>
  </si>
  <si>
    <t>Сельское поселение "село Манилы"</t>
  </si>
  <si>
    <t>Сельское поселение "село Слаутное"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</si>
  <si>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</si>
  <si>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</si>
  <si>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</si>
  <si>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</si>
  <si>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</si>
  <si>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</si>
  <si>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</si>
  <si>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</si>
  <si>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</si>
  <si>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</si>
  <si>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</si>
  <si>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</si>
  <si>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</si>
  <si>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</si>
  <si>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</si>
  <si>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</si>
  <si>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</si>
  <si>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</si>
  <si>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</si>
  <si>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</si>
  <si>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</si>
  <si>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</si>
  <si>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</si>
  <si>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</si>
  <si>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Код направления целевой статьи 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</si>
  <si>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</si>
  <si>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01.01.2017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</si>
  <si>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</si>
  <si>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</si>
  <si>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</si>
  <si>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</si>
  <si>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</si>
  <si>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</si>
  <si>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 xml:space="preserve"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  </t>
  </si>
  <si>
    <t>40340</t>
  </si>
  <si>
    <t>Иные межбюджетные трансферты на замену дымовой трубы котельной "Центральная" с. Манилы Пенжинского района</t>
  </si>
  <si>
    <t>40380</t>
  </si>
  <si>
    <t>Иные межбюджетные трансферты на замену дымовой трубы котельной "Центральная" с. Слаутное Пенжинского района</t>
  </si>
  <si>
    <t>40390</t>
  </si>
  <si>
    <t>Иные межбюджетные трансферты на выполнение капитального ремонта трубопроводов ХВС, ГВС и теплоснабжения в с. Тигиль Тигильского района Камчатского края</t>
  </si>
  <si>
    <t>40400</t>
  </si>
  <si>
    <t>Иные межбюджетные трансферты на приобретение и доставку котла на твердом топливе КВБр­1,16­95 в п. Ключи Усть­Камчатского района</t>
  </si>
  <si>
    <t>40420</t>
  </si>
  <si>
    <t>Иные межбюджетные трансферты на приобретение жилого помещения для семьи Андрияновых, пострадавшей от пожара</t>
  </si>
  <si>
    <t>40430</t>
  </si>
  <si>
    <t>Министерство имущественных и земельных отношений Камчатского края</t>
  </si>
  <si>
    <t>Иные межбюджетные трансферты на ремонт сетей теплоснабжения по ул. Нагорная в с. Паратунка</t>
  </si>
  <si>
    <t>40460</t>
  </si>
  <si>
    <t>Иные межбюджетные трансферты на приобретение и замену котельного оборудования на котельных в с. Мильково Мильковского района Камчатского края</t>
  </si>
  <si>
    <t>40500</t>
  </si>
  <si>
    <t>Иные межбюджетные трансферты на ремонт тепловых сетей в с. Мильково Мильковского района</t>
  </si>
  <si>
    <t>40510</t>
  </si>
  <si>
    <t>Иные межбюджетные трансферты на ремонт тепловых сетей в с. Атласово Мильковского района</t>
  </si>
  <si>
    <t>40520</t>
  </si>
  <si>
    <t>Иные межбюджетные трансферты на замену котла № 2 "Ломакин" котельной в с. Сосновка Елизовского района</t>
  </si>
  <si>
    <t>40560</t>
  </si>
  <si>
    <t>Иные межбюджетные трансферты на капитальный ремонт котельной № 1 в п. Раздольный Елизовского района</t>
  </si>
  <si>
    <t>40570</t>
  </si>
  <si>
    <t>Иные межбюджетные трансферты на выполнение работ по замене котлов № 3,4 и 5 марки «Гефест­ 0,6­95­ТР» на два котла «Квр­1,74» с экономайзерами в котельной № 1 в п. Нагорный Елизовского района</t>
  </si>
  <si>
    <t>40590</t>
  </si>
  <si>
    <t>Иные межбюджетные трансферты на ремонт сетей теплоснабжения и водоотведения в с. Никольское Алеутского района</t>
  </si>
  <si>
    <t>40600</t>
  </si>
  <si>
    <t>Иные межбюджетные трансферты на ремонт сетей водоснабжения и водоотведения по ул. Нагорная в с. Паратунка Елизовского района Камчатского края</t>
  </si>
  <si>
    <t>40620</t>
  </si>
  <si>
    <t>Иные межбюджетные трансферты на замену оборудования КИПиА на КНС 1, КНС 2,КОС "КУ-1800" в с. Мильково Мильковского района</t>
  </si>
  <si>
    <t>40640</t>
  </si>
  <si>
    <t>Иные межбюджетные трансферты на выполнение работ по облицовке фасада в МКУК «Сельский дом культуры п. Сокоч» Елизовского муниципального района Камчатского края</t>
  </si>
  <si>
    <t>40670</t>
  </si>
  <si>
    <t>Министерство культуры Камчатского края</t>
  </si>
  <si>
    <t>Иные межбюджетные трансферты на закупку горелок для котельных в п. Ключи Усть-Камчатского района Камчатского края</t>
  </si>
  <si>
    <t>40680</t>
  </si>
  <si>
    <t>Поддержка отрасли культуры</t>
  </si>
  <si>
    <t>R5190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</si>
  <si>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</si>
  <si>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</si>
  <si>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</si>
  <si>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Приложение 17</t>
  </si>
  <si>
    <t>от 29.11.2016 № 30</t>
  </si>
  <si>
    <t>от 24.11.2017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</si>
</sst>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6" fillId="0" borderId="5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4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166" fontId="9" fillId="3" borderId="2" xfId="0" applyNumberFormat="1" applyFont="1" applyFill="1" applyBorder="1" applyAlignment="1">
      <alignment vertical="center"/>
    </xf>
    <xf numFmtId="166" fontId="9" fillId="0" borderId="2" xfId="0" applyNumberFormat="1" applyFont="1" applyFill="1" applyBorder="1" applyAlignment="1">
      <alignment vertical="center"/>
    </xf>
    <xf numFmtId="166" fontId="9" fillId="0" borderId="4" xfId="0" applyNumberFormat="1" applyFont="1" applyFill="1" applyBorder="1" applyAlignment="1">
      <alignment vertical="center"/>
    </xf>
    <xf numFmtId="166" fontId="9" fillId="3" borderId="5" xfId="0" applyNumberFormat="1" applyFont="1" applyFill="1" applyBorder="1" applyAlignment="1">
      <alignment vertical="center"/>
    </xf>
    <xf numFmtId="166" fontId="9" fillId="0" borderId="5" xfId="0" applyNumberFormat="1" applyFont="1" applyFill="1" applyBorder="1" applyAlignment="1">
      <alignment vertical="center"/>
    </xf>
    <xf numFmtId="166" fontId="9" fillId="0" borderId="6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49" fontId="16" fillId="0" borderId="5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V707"/>
  <sheetViews>
    <sheetView tabSelected="1" view="pageBreakPreview" zoomScale="55" zoomScaleNormal="50" zoomScaleSheetLayoutView="55" workbookViewId="0">
      <selection activeCell="T7" sqref="T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19" width="20.7109375" style="1" customWidth="1"/>
    <col min="20" max="20" width="24.7109375" style="1" customWidth="1"/>
    <col min="21" max="16384" width="9.140625" style="1"/>
  </cols>
  <sheetData>
    <row r="1" spans="1:20" ht="23.25" x14ac:dyDescent="0.35">
      <c r="A1" s="41" t="s">
        <v>44</v>
      </c>
      <c r="T1" s="27" t="s">
        <v>94</v>
      </c>
    </row>
    <row r="2" spans="1:20" ht="23.25" x14ac:dyDescent="0.35">
      <c r="A2" s="41">
        <f>YEAR(Date)</f>
        <v>2017</v>
      </c>
      <c r="T2" s="27" t="s">
        <v>0</v>
      </c>
    </row>
    <row r="3" spans="1:20" ht="23.25" x14ac:dyDescent="0.35">
      <c r="T3" s="27" t="s">
        <v>22</v>
      </c>
    </row>
    <row r="4" spans="1:20" ht="23.25" x14ac:dyDescent="0.35">
      <c r="T4" s="27" t="str">
        <f>CONCATENATE("""О краевом бюджете на ",Year," год")</f>
        <v>"О краевом бюджете на 2017 год</v>
      </c>
    </row>
    <row r="5" spans="1:20" ht="23.25" x14ac:dyDescent="0.25">
      <c r="T5" s="40" t="str">
        <f>CONCATENATE("и на плановый период ",Year+1," и ",Year+2," годов""")</f>
        <v>и на плановый период 2018 и 2019 годов"</v>
      </c>
    </row>
    <row r="6" spans="1:20" ht="23.25" x14ac:dyDescent="0.35">
      <c r="T6" s="27" t="s">
        <v>96</v>
      </c>
    </row>
    <row r="8" spans="1:20" ht="27.75" x14ac:dyDescent="0.35">
      <c r="A8" s="7"/>
      <c r="B8" s="55" t="s">
        <v>43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</row>
    <row r="9" spans="1:20" ht="23.25" x14ac:dyDescent="0.35">
      <c r="A9" s="7"/>
      <c r="B9" s="55" t="s">
        <v>0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</row>
    <row r="10" spans="1:20" ht="23.25" x14ac:dyDescent="0.35">
      <c r="A10" s="7"/>
      <c r="B10" s="55" t="str">
        <f>CONCATENATE("''О краевом бюджете на ",Year," год")</f>
        <v>''О краевом бюджете на 2017 год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</row>
    <row r="11" spans="1:20" ht="23.25" x14ac:dyDescent="0.35">
      <c r="A11" s="7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40" t="str">
        <f>CONCATENATE("и на плановый период ",Year+1," и ",Year+2," годов""")</f>
        <v>и на плановый период 2018 и 2019 годов"</v>
      </c>
    </row>
    <row r="12" spans="1:20" ht="23.25" customHeight="1" x14ac:dyDescent="0.35">
      <c r="A12" s="7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42" t="s">
        <v>95</v>
      </c>
    </row>
    <row r="13" spans="1:20" ht="23.25" customHeight="1" x14ac:dyDescent="0.35">
      <c r="A13" s="7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2"/>
    </row>
    <row r="14" spans="1:20" ht="42" customHeight="1" x14ac:dyDescent="0.35">
      <c r="A14" s="7"/>
      <c r="B14" s="60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2017 год 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</row>
    <row r="15" spans="1:20" ht="15.75" customHeight="1" x14ac:dyDescent="0.25">
      <c r="B15" s="54" t="s">
        <v>21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</row>
    <row r="16" spans="1:20" s="13" customFormat="1" ht="62.25" customHeight="1" x14ac:dyDescent="0.2">
      <c r="A16" s="58" t="s">
        <v>18</v>
      </c>
      <c r="B16" s="63" t="s">
        <v>1</v>
      </c>
      <c r="C16" s="65" t="s">
        <v>42</v>
      </c>
      <c r="D16" s="63" t="s">
        <v>2</v>
      </c>
      <c r="E16" s="61" t="s">
        <v>3</v>
      </c>
      <c r="F16" s="61" t="s">
        <v>4</v>
      </c>
      <c r="G16" s="56" t="s">
        <v>5</v>
      </c>
      <c r="H16" s="56" t="s">
        <v>6</v>
      </c>
      <c r="I16" s="56" t="s">
        <v>7</v>
      </c>
      <c r="J16" s="56" t="s">
        <v>8</v>
      </c>
      <c r="K16" s="56" t="s">
        <v>9</v>
      </c>
      <c r="L16" s="56" t="s">
        <v>10</v>
      </c>
      <c r="M16" s="56" t="s">
        <v>11</v>
      </c>
      <c r="N16" s="56" t="s">
        <v>12</v>
      </c>
      <c r="O16" s="56" t="s">
        <v>13</v>
      </c>
      <c r="P16" s="56" t="s">
        <v>14</v>
      </c>
      <c r="Q16" s="56" t="s">
        <v>15</v>
      </c>
      <c r="R16" s="56" t="s">
        <v>16</v>
      </c>
      <c r="S16" s="56" t="s">
        <v>17</v>
      </c>
      <c r="T16" s="52" t="s">
        <v>20</v>
      </c>
    </row>
    <row r="17" spans="1:21" s="13" customFormat="1" ht="15.75" customHeight="1" x14ac:dyDescent="0.2">
      <c r="A17" s="59"/>
      <c r="B17" s="64"/>
      <c r="C17" s="66"/>
      <c r="D17" s="64"/>
      <c r="E17" s="62"/>
      <c r="F17" s="62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3"/>
    </row>
    <row r="18" spans="1:21" s="12" customFormat="1" x14ac:dyDescent="0.25">
      <c r="A18" s="9">
        <v>1</v>
      </c>
      <c r="B18" s="10">
        <v>2</v>
      </c>
      <c r="C18" s="11" t="s">
        <v>19</v>
      </c>
      <c r="D18" s="11" t="s">
        <v>24</v>
      </c>
      <c r="E18" s="11" t="s">
        <v>25</v>
      </c>
      <c r="F18" s="11" t="s">
        <v>26</v>
      </c>
      <c r="G18" s="11" t="s">
        <v>27</v>
      </c>
      <c r="H18" s="11" t="s">
        <v>28</v>
      </c>
      <c r="I18" s="11" t="s">
        <v>29</v>
      </c>
      <c r="J18" s="11" t="s">
        <v>30</v>
      </c>
      <c r="K18" s="11" t="s">
        <v>31</v>
      </c>
      <c r="L18" s="11" t="s">
        <v>32</v>
      </c>
      <c r="M18" s="11" t="s">
        <v>33</v>
      </c>
      <c r="N18" s="11" t="s">
        <v>34</v>
      </c>
      <c r="O18" s="11" t="s">
        <v>35</v>
      </c>
      <c r="P18" s="11" t="s">
        <v>36</v>
      </c>
      <c r="Q18" s="11" t="s">
        <v>37</v>
      </c>
      <c r="R18" s="11" t="s">
        <v>38</v>
      </c>
      <c r="S18" s="11" t="s">
        <v>39</v>
      </c>
      <c r="T18" s="11" t="s">
        <v>40</v>
      </c>
    </row>
    <row r="19" spans="1:21" s="6" customFormat="1" ht="112.5" x14ac:dyDescent="0.25">
      <c r="A19" s="18" t="s">
        <v>45</v>
      </c>
      <c r="B19" s="22" t="s">
        <v>46</v>
      </c>
      <c r="C19" s="23" t="s">
        <v>47</v>
      </c>
      <c r="D19" s="19" t="s">
        <v>48</v>
      </c>
      <c r="E19" s="43">
        <v>1652.8130000000001</v>
      </c>
      <c r="F19" s="44"/>
      <c r="G19" s="44">
        <v>1205.99656</v>
      </c>
      <c r="H19" s="44"/>
      <c r="I19" s="44"/>
      <c r="J19" s="44"/>
      <c r="K19" s="44">
        <v>760</v>
      </c>
      <c r="L19" s="44"/>
      <c r="M19" s="44"/>
      <c r="N19" s="44"/>
      <c r="O19" s="44"/>
      <c r="P19" s="44"/>
      <c r="Q19" s="44"/>
      <c r="R19" s="44"/>
      <c r="S19" s="45"/>
      <c r="T19" s="44">
        <f t="shared" ref="T19:T44" si="0">SUM(E19:S19)</f>
        <v>3618.8095600000001</v>
      </c>
      <c r="U19" s="25"/>
    </row>
    <row r="20" spans="1:21" s="6" customFormat="1" ht="56.25" x14ac:dyDescent="0.25">
      <c r="A20" s="18" t="s">
        <v>49</v>
      </c>
      <c r="B20" s="22" t="s">
        <v>46</v>
      </c>
      <c r="C20" s="23" t="s">
        <v>47</v>
      </c>
      <c r="D20" s="19" t="s">
        <v>50</v>
      </c>
      <c r="E20" s="43"/>
      <c r="F20" s="44"/>
      <c r="G20" s="44"/>
      <c r="H20" s="44"/>
      <c r="I20" s="44"/>
      <c r="J20" s="44">
        <v>7271.643</v>
      </c>
      <c r="K20" s="44"/>
      <c r="L20" s="44">
        <v>10090.517</v>
      </c>
      <c r="M20" s="44"/>
      <c r="N20" s="44"/>
      <c r="O20" s="44"/>
      <c r="P20" s="44"/>
      <c r="Q20" s="44"/>
      <c r="R20" s="44"/>
      <c r="S20" s="45"/>
      <c r="T20" s="44">
        <f t="shared" si="0"/>
        <v>17362.16</v>
      </c>
      <c r="U20" s="25"/>
    </row>
    <row r="21" spans="1:21" s="6" customFormat="1" ht="112.5" x14ac:dyDescent="0.25">
      <c r="A21" s="18" t="s">
        <v>19</v>
      </c>
      <c r="B21" s="22" t="s">
        <v>51</v>
      </c>
      <c r="C21" s="23" t="s">
        <v>52</v>
      </c>
      <c r="D21" s="19" t="s">
        <v>48</v>
      </c>
      <c r="E21" s="43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>
        <v>3075.2</v>
      </c>
      <c r="Q21" s="44"/>
      <c r="R21" s="44"/>
      <c r="S21" s="45"/>
      <c r="T21" s="44">
        <f t="shared" si="0"/>
        <v>3075.2</v>
      </c>
      <c r="U21" s="25"/>
    </row>
    <row r="22" spans="1:21" s="6" customFormat="1" ht="112.5" x14ac:dyDescent="0.25">
      <c r="A22" s="18" t="s">
        <v>24</v>
      </c>
      <c r="B22" s="22" t="s">
        <v>53</v>
      </c>
      <c r="C22" s="23" t="s">
        <v>54</v>
      </c>
      <c r="D22" s="19" t="s">
        <v>48</v>
      </c>
      <c r="E22" s="43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>
        <v>5900</v>
      </c>
      <c r="S22" s="45"/>
      <c r="T22" s="44">
        <f t="shared" si="0"/>
        <v>5900</v>
      </c>
      <c r="U22" s="25"/>
    </row>
    <row r="23" spans="1:21" s="6" customFormat="1" ht="112.5" x14ac:dyDescent="0.25">
      <c r="A23" s="18" t="s">
        <v>25</v>
      </c>
      <c r="B23" s="22" t="s">
        <v>55</v>
      </c>
      <c r="C23" s="23" t="s">
        <v>56</v>
      </c>
      <c r="D23" s="19" t="s">
        <v>48</v>
      </c>
      <c r="E23" s="43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5">
        <v>3600</v>
      </c>
      <c r="T23" s="44">
        <f t="shared" si="0"/>
        <v>3600</v>
      </c>
      <c r="U23" s="25"/>
    </row>
    <row r="24" spans="1:21" s="6" customFormat="1" ht="112.5" x14ac:dyDescent="0.25">
      <c r="A24" s="18" t="s">
        <v>26</v>
      </c>
      <c r="B24" s="22" t="s">
        <v>57</v>
      </c>
      <c r="C24" s="23" t="s">
        <v>58</v>
      </c>
      <c r="D24" s="19" t="s">
        <v>48</v>
      </c>
      <c r="E24" s="43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>
        <v>5030</v>
      </c>
      <c r="R24" s="44"/>
      <c r="S24" s="45"/>
      <c r="T24" s="44">
        <f t="shared" si="0"/>
        <v>5030</v>
      </c>
      <c r="U24" s="25"/>
    </row>
    <row r="25" spans="1:21" s="6" customFormat="1" ht="112.5" x14ac:dyDescent="0.25">
      <c r="A25" s="18" t="s">
        <v>27</v>
      </c>
      <c r="B25" s="22" t="s">
        <v>59</v>
      </c>
      <c r="C25" s="23" t="s">
        <v>60</v>
      </c>
      <c r="D25" s="19" t="s">
        <v>48</v>
      </c>
      <c r="E25" s="43"/>
      <c r="F25" s="44"/>
      <c r="G25" s="44"/>
      <c r="H25" s="44"/>
      <c r="I25" s="44"/>
      <c r="J25" s="44"/>
      <c r="K25" s="44">
        <v>599.65</v>
      </c>
      <c r="L25" s="44"/>
      <c r="M25" s="44"/>
      <c r="N25" s="44"/>
      <c r="O25" s="44"/>
      <c r="P25" s="44"/>
      <c r="Q25" s="44"/>
      <c r="R25" s="44"/>
      <c r="S25" s="45"/>
      <c r="T25" s="44">
        <f t="shared" si="0"/>
        <v>599.65</v>
      </c>
      <c r="U25" s="25"/>
    </row>
    <row r="26" spans="1:21" s="6" customFormat="1" ht="93.75" x14ac:dyDescent="0.25">
      <c r="A26" s="18" t="s">
        <v>28</v>
      </c>
      <c r="B26" s="22" t="s">
        <v>61</v>
      </c>
      <c r="C26" s="23" t="s">
        <v>62</v>
      </c>
      <c r="D26" s="19" t="s">
        <v>63</v>
      </c>
      <c r="E26" s="43"/>
      <c r="F26" s="44">
        <v>2070</v>
      </c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5"/>
      <c r="T26" s="44">
        <f t="shared" si="0"/>
        <v>2070</v>
      </c>
      <c r="U26" s="25"/>
    </row>
    <row r="27" spans="1:21" s="6" customFormat="1" ht="112.5" x14ac:dyDescent="0.25">
      <c r="A27" s="18" t="s">
        <v>29</v>
      </c>
      <c r="B27" s="22" t="s">
        <v>64</v>
      </c>
      <c r="C27" s="23" t="s">
        <v>65</v>
      </c>
      <c r="D27" s="19" t="s">
        <v>48</v>
      </c>
      <c r="E27" s="43"/>
      <c r="F27" s="44"/>
      <c r="G27" s="44"/>
      <c r="H27" s="44"/>
      <c r="I27" s="44">
        <v>9076.0439999999999</v>
      </c>
      <c r="J27" s="44"/>
      <c r="K27" s="44"/>
      <c r="L27" s="44"/>
      <c r="M27" s="44"/>
      <c r="N27" s="44"/>
      <c r="O27" s="44"/>
      <c r="P27" s="44"/>
      <c r="Q27" s="44"/>
      <c r="R27" s="44"/>
      <c r="S27" s="45"/>
      <c r="T27" s="44">
        <f t="shared" si="0"/>
        <v>9076.0439999999999</v>
      </c>
      <c r="U27" s="25"/>
    </row>
    <row r="28" spans="1:21" s="6" customFormat="1" ht="112.5" x14ac:dyDescent="0.25">
      <c r="A28" s="18" t="s">
        <v>30</v>
      </c>
      <c r="B28" s="22" t="s">
        <v>66</v>
      </c>
      <c r="C28" s="23" t="s">
        <v>67</v>
      </c>
      <c r="D28" s="19" t="s">
        <v>48</v>
      </c>
      <c r="E28" s="43"/>
      <c r="F28" s="44"/>
      <c r="G28" s="44"/>
      <c r="H28" s="44"/>
      <c r="I28" s="44"/>
      <c r="J28" s="44"/>
      <c r="K28" s="44"/>
      <c r="L28" s="44"/>
      <c r="M28" s="44">
        <v>16008</v>
      </c>
      <c r="N28" s="44"/>
      <c r="O28" s="44"/>
      <c r="P28" s="44"/>
      <c r="Q28" s="44"/>
      <c r="R28" s="44"/>
      <c r="S28" s="45"/>
      <c r="T28" s="44">
        <f t="shared" si="0"/>
        <v>16008</v>
      </c>
      <c r="U28" s="25"/>
    </row>
    <row r="29" spans="1:21" s="6" customFormat="1" ht="112.5" x14ac:dyDescent="0.25">
      <c r="A29" s="18" t="s">
        <v>31</v>
      </c>
      <c r="B29" s="22" t="s">
        <v>68</v>
      </c>
      <c r="C29" s="23" t="s">
        <v>69</v>
      </c>
      <c r="D29" s="19" t="s">
        <v>48</v>
      </c>
      <c r="E29" s="43"/>
      <c r="F29" s="44"/>
      <c r="G29" s="44"/>
      <c r="H29" s="44"/>
      <c r="I29" s="44"/>
      <c r="J29" s="44"/>
      <c r="K29" s="44"/>
      <c r="L29" s="44"/>
      <c r="M29" s="44">
        <v>5059.28</v>
      </c>
      <c r="N29" s="44"/>
      <c r="O29" s="44"/>
      <c r="P29" s="44"/>
      <c r="Q29" s="44"/>
      <c r="R29" s="44"/>
      <c r="S29" s="45"/>
      <c r="T29" s="44">
        <f t="shared" si="0"/>
        <v>5059.28</v>
      </c>
      <c r="U29" s="25"/>
    </row>
    <row r="30" spans="1:21" s="6" customFormat="1" ht="112.5" x14ac:dyDescent="0.25">
      <c r="A30" s="18" t="s">
        <v>32</v>
      </c>
      <c r="B30" s="22" t="s">
        <v>70</v>
      </c>
      <c r="C30" s="23" t="s">
        <v>71</v>
      </c>
      <c r="D30" s="19" t="s">
        <v>48</v>
      </c>
      <c r="E30" s="43"/>
      <c r="F30" s="44"/>
      <c r="G30" s="44"/>
      <c r="H30" s="44"/>
      <c r="I30" s="44"/>
      <c r="J30" s="44"/>
      <c r="K30" s="44"/>
      <c r="L30" s="44"/>
      <c r="M30" s="44"/>
      <c r="N30" s="44">
        <v>1112.68</v>
      </c>
      <c r="O30" s="44"/>
      <c r="P30" s="44"/>
      <c r="Q30" s="44"/>
      <c r="R30" s="44"/>
      <c r="S30" s="45"/>
      <c r="T30" s="44">
        <f t="shared" si="0"/>
        <v>1112.68</v>
      </c>
      <c r="U30" s="25"/>
    </row>
    <row r="31" spans="1:21" s="6" customFormat="1" ht="112.5" x14ac:dyDescent="0.25">
      <c r="A31" s="18" t="s">
        <v>33</v>
      </c>
      <c r="B31" s="22" t="s">
        <v>72</v>
      </c>
      <c r="C31" s="23" t="s">
        <v>73</v>
      </c>
      <c r="D31" s="19" t="s">
        <v>48</v>
      </c>
      <c r="E31" s="43"/>
      <c r="F31" s="44"/>
      <c r="G31" s="44">
        <v>1121.0039999999999</v>
      </c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5"/>
      <c r="T31" s="44">
        <f t="shared" si="0"/>
        <v>1121.0039999999999</v>
      </c>
      <c r="U31" s="25"/>
    </row>
    <row r="32" spans="1:21" s="6" customFormat="1" ht="112.5" x14ac:dyDescent="0.25">
      <c r="A32" s="18" t="s">
        <v>34</v>
      </c>
      <c r="B32" s="22" t="s">
        <v>74</v>
      </c>
      <c r="C32" s="23" t="s">
        <v>75</v>
      </c>
      <c r="D32" s="19" t="s">
        <v>48</v>
      </c>
      <c r="E32" s="43"/>
      <c r="F32" s="44">
        <v>24060</v>
      </c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5"/>
      <c r="T32" s="44">
        <f t="shared" si="0"/>
        <v>24060</v>
      </c>
      <c r="U32" s="25"/>
    </row>
    <row r="33" spans="1:22" s="6" customFormat="1" ht="112.5" x14ac:dyDescent="0.25">
      <c r="A33" s="18" t="s">
        <v>35</v>
      </c>
      <c r="B33" s="22" t="s">
        <v>76</v>
      </c>
      <c r="C33" s="23" t="s">
        <v>77</v>
      </c>
      <c r="D33" s="19" t="s">
        <v>48</v>
      </c>
      <c r="E33" s="43"/>
      <c r="F33" s="44"/>
      <c r="G33" s="44"/>
      <c r="H33" s="44">
        <v>6350</v>
      </c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5"/>
      <c r="T33" s="44">
        <f t="shared" si="0"/>
        <v>6350</v>
      </c>
      <c r="U33" s="25"/>
    </row>
    <row r="34" spans="1:22" s="6" customFormat="1" ht="112.5" x14ac:dyDescent="0.25">
      <c r="A34" s="18" t="s">
        <v>36</v>
      </c>
      <c r="B34" s="22" t="s">
        <v>78</v>
      </c>
      <c r="C34" s="23" t="s">
        <v>79</v>
      </c>
      <c r="D34" s="19" t="s">
        <v>48</v>
      </c>
      <c r="E34" s="43"/>
      <c r="F34" s="44"/>
      <c r="G34" s="44"/>
      <c r="H34" s="44"/>
      <c r="I34" s="44"/>
      <c r="J34" s="44"/>
      <c r="K34" s="44"/>
      <c r="L34" s="44"/>
      <c r="M34" s="44"/>
      <c r="N34" s="44"/>
      <c r="O34" s="44">
        <v>3791.92</v>
      </c>
      <c r="P34" s="44"/>
      <c r="Q34" s="44"/>
      <c r="R34" s="44"/>
      <c r="S34" s="45"/>
      <c r="T34" s="44">
        <f t="shared" si="0"/>
        <v>3791.92</v>
      </c>
      <c r="U34" s="25"/>
    </row>
    <row r="35" spans="1:22" s="6" customFormat="1" ht="112.5" x14ac:dyDescent="0.25">
      <c r="A35" s="18" t="s">
        <v>37</v>
      </c>
      <c r="B35" s="22" t="s">
        <v>80</v>
      </c>
      <c r="C35" s="23" t="s">
        <v>81</v>
      </c>
      <c r="D35" s="19" t="s">
        <v>48</v>
      </c>
      <c r="E35" s="43"/>
      <c r="F35" s="44"/>
      <c r="G35" s="44"/>
      <c r="H35" s="44"/>
      <c r="I35" s="44">
        <v>4228</v>
      </c>
      <c r="J35" s="44"/>
      <c r="K35" s="44"/>
      <c r="L35" s="44"/>
      <c r="M35" s="44"/>
      <c r="N35" s="44"/>
      <c r="O35" s="44"/>
      <c r="P35" s="44"/>
      <c r="Q35" s="44"/>
      <c r="R35" s="44"/>
      <c r="S35" s="45"/>
      <c r="T35" s="44">
        <f t="shared" si="0"/>
        <v>4228</v>
      </c>
      <c r="U35" s="25"/>
    </row>
    <row r="36" spans="1:22" s="6" customFormat="1" ht="112.5" x14ac:dyDescent="0.25">
      <c r="A36" s="18" t="s">
        <v>38</v>
      </c>
      <c r="B36" s="22" t="s">
        <v>82</v>
      </c>
      <c r="C36" s="23" t="s">
        <v>83</v>
      </c>
      <c r="D36" s="19" t="s">
        <v>48</v>
      </c>
      <c r="E36" s="43"/>
      <c r="F36" s="44"/>
      <c r="G36" s="44"/>
      <c r="H36" s="44"/>
      <c r="I36" s="44"/>
      <c r="J36" s="44"/>
      <c r="K36" s="44"/>
      <c r="L36" s="44"/>
      <c r="M36" s="44">
        <v>3500</v>
      </c>
      <c r="N36" s="44"/>
      <c r="O36" s="44"/>
      <c r="P36" s="44"/>
      <c r="Q36" s="44"/>
      <c r="R36" s="44"/>
      <c r="S36" s="45"/>
      <c r="T36" s="44">
        <f t="shared" si="0"/>
        <v>3500</v>
      </c>
      <c r="U36" s="25"/>
    </row>
    <row r="37" spans="1:22" s="6" customFormat="1" ht="112.5" x14ac:dyDescent="0.25">
      <c r="A37" s="18" t="s">
        <v>39</v>
      </c>
      <c r="B37" s="22" t="s">
        <v>84</v>
      </c>
      <c r="C37" s="23" t="s">
        <v>85</v>
      </c>
      <c r="D37" s="19" t="s">
        <v>86</v>
      </c>
      <c r="E37" s="43">
        <v>2719.9319999999998</v>
      </c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5"/>
      <c r="T37" s="44">
        <f t="shared" si="0"/>
        <v>2719.9319999999998</v>
      </c>
      <c r="U37" s="25"/>
    </row>
    <row r="38" spans="1:22" s="6" customFormat="1" ht="112.5" x14ac:dyDescent="0.25">
      <c r="A38" s="18" t="s">
        <v>40</v>
      </c>
      <c r="B38" s="22" t="s">
        <v>87</v>
      </c>
      <c r="C38" s="23" t="s">
        <v>88</v>
      </c>
      <c r="D38" s="19" t="s">
        <v>48</v>
      </c>
      <c r="E38" s="43"/>
      <c r="F38" s="44"/>
      <c r="G38" s="44"/>
      <c r="H38" s="44"/>
      <c r="I38" s="44"/>
      <c r="J38" s="44"/>
      <c r="K38" s="44">
        <v>207.5</v>
      </c>
      <c r="L38" s="44"/>
      <c r="M38" s="44"/>
      <c r="N38" s="44"/>
      <c r="O38" s="44"/>
      <c r="P38" s="44"/>
      <c r="Q38" s="44"/>
      <c r="R38" s="44"/>
      <c r="S38" s="45"/>
      <c r="T38" s="44">
        <f t="shared" si="0"/>
        <v>207.5</v>
      </c>
      <c r="U38" s="25"/>
    </row>
    <row r="39" spans="1:22" s="6" customFormat="1" ht="56.25" x14ac:dyDescent="0.25">
      <c r="A39" s="18" t="s">
        <v>41</v>
      </c>
      <c r="B39" s="22" t="s">
        <v>89</v>
      </c>
      <c r="C39" s="23" t="s">
        <v>90</v>
      </c>
      <c r="D39" s="19" t="s">
        <v>86</v>
      </c>
      <c r="E39" s="43"/>
      <c r="F39" s="44"/>
      <c r="G39" s="44"/>
      <c r="H39" s="44">
        <v>50</v>
      </c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5"/>
      <c r="T39" s="44">
        <f t="shared" si="0"/>
        <v>50</v>
      </c>
      <c r="U39" s="25"/>
    </row>
    <row r="40" spans="1:22" s="6" customFormat="1" ht="56.25" x14ac:dyDescent="0.25">
      <c r="A40" s="20"/>
      <c r="B40" s="51" t="s">
        <v>91</v>
      </c>
      <c r="C40" s="24" t="s">
        <v>90</v>
      </c>
      <c r="D40" s="21"/>
      <c r="E40" s="46"/>
      <c r="F40" s="47"/>
      <c r="G40" s="47"/>
      <c r="H40" s="47">
        <v>40</v>
      </c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8"/>
      <c r="T40" s="47">
        <f t="shared" si="0"/>
        <v>40</v>
      </c>
      <c r="U40" s="26"/>
    </row>
    <row r="41" spans="1:22" s="6" customFormat="1" ht="20.25" x14ac:dyDescent="0.25">
      <c r="A41" s="29"/>
      <c r="B41" s="30" t="s">
        <v>20</v>
      </c>
      <c r="C41" s="29"/>
      <c r="D41" s="31"/>
      <c r="E41" s="49">
        <v>4372.7449999999999</v>
      </c>
      <c r="F41" s="49">
        <v>26130</v>
      </c>
      <c r="G41" s="49">
        <v>2327.00056</v>
      </c>
      <c r="H41" s="49">
        <v>6400</v>
      </c>
      <c r="I41" s="49">
        <v>13304.044</v>
      </c>
      <c r="J41" s="49">
        <v>7271.643</v>
      </c>
      <c r="K41" s="49">
        <v>1567.15</v>
      </c>
      <c r="L41" s="49">
        <v>10090.517</v>
      </c>
      <c r="M41" s="49">
        <v>24567.279999999999</v>
      </c>
      <c r="N41" s="49">
        <v>1112.68</v>
      </c>
      <c r="O41" s="49">
        <v>3791.92</v>
      </c>
      <c r="P41" s="49">
        <v>3075.2</v>
      </c>
      <c r="Q41" s="49">
        <v>5030</v>
      </c>
      <c r="R41" s="49">
        <v>5900</v>
      </c>
      <c r="S41" s="49">
        <v>3600</v>
      </c>
      <c r="T41" s="49">
        <f t="shared" si="0"/>
        <v>118540.17955999999</v>
      </c>
      <c r="U41" s="32"/>
      <c r="V41" s="33"/>
    </row>
    <row r="42" spans="1:22" s="6" customFormat="1" ht="40.5" x14ac:dyDescent="0.25">
      <c r="A42" s="29"/>
      <c r="B42" s="30" t="s">
        <v>92</v>
      </c>
      <c r="C42" s="29"/>
      <c r="D42" s="31"/>
      <c r="E42" s="49">
        <v>4372.7449999999999</v>
      </c>
      <c r="F42" s="49">
        <v>26130</v>
      </c>
      <c r="G42" s="49">
        <v>2327.00056</v>
      </c>
      <c r="H42" s="49">
        <v>6360</v>
      </c>
      <c r="I42" s="49">
        <v>13304.044</v>
      </c>
      <c r="J42" s="49">
        <v>7271.643</v>
      </c>
      <c r="K42" s="49">
        <v>1567.15</v>
      </c>
      <c r="L42" s="49">
        <v>10090.517</v>
      </c>
      <c r="M42" s="49">
        <v>24567.279999999999</v>
      </c>
      <c r="N42" s="49">
        <v>1112.68</v>
      </c>
      <c r="O42" s="49">
        <v>3791.92</v>
      </c>
      <c r="P42" s="49">
        <v>3075.2</v>
      </c>
      <c r="Q42" s="49">
        <v>5030</v>
      </c>
      <c r="R42" s="49">
        <v>5900</v>
      </c>
      <c r="S42" s="49">
        <v>3600</v>
      </c>
      <c r="T42" s="49">
        <f t="shared" si="0"/>
        <v>118500.17955999999</v>
      </c>
      <c r="U42" s="32"/>
      <c r="V42" s="33"/>
    </row>
    <row r="43" spans="1:22" s="6" customFormat="1" ht="40.5" x14ac:dyDescent="0.25">
      <c r="A43" s="29"/>
      <c r="B43" s="30" t="s">
        <v>93</v>
      </c>
      <c r="C43" s="29"/>
      <c r="D43" s="31"/>
      <c r="E43" s="49"/>
      <c r="F43" s="49"/>
      <c r="G43" s="49"/>
      <c r="H43" s="49">
        <v>40</v>
      </c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>
        <f t="shared" si="0"/>
        <v>40</v>
      </c>
      <c r="U43" s="32"/>
      <c r="V43" s="33"/>
    </row>
    <row r="44" spans="1:22" s="6" customFormat="1" ht="60.75" x14ac:dyDescent="0.25">
      <c r="A44" s="34"/>
      <c r="B44" s="35" t="s">
        <v>91</v>
      </c>
      <c r="C44" s="34"/>
      <c r="D44" s="36"/>
      <c r="E44" s="50"/>
      <c r="F44" s="50"/>
      <c r="G44" s="50"/>
      <c r="H44" s="50">
        <v>40</v>
      </c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>
        <f t="shared" si="0"/>
        <v>40</v>
      </c>
      <c r="U44" s="37"/>
      <c r="V44" s="38"/>
    </row>
    <row r="45" spans="1:22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6"/>
      <c r="Q45" s="16"/>
      <c r="R45" s="16"/>
      <c r="S45" s="16"/>
      <c r="T45" s="28" t="s">
        <v>23</v>
      </c>
    </row>
    <row r="46" spans="1:22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6"/>
      <c r="Q46" s="16"/>
      <c r="R46" s="16"/>
      <c r="S46" s="16"/>
      <c r="T46" s="16"/>
    </row>
    <row r="47" spans="1:22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6"/>
      <c r="Q47" s="16"/>
      <c r="R47" s="16"/>
      <c r="S47" s="16"/>
      <c r="T47" s="16"/>
    </row>
    <row r="48" spans="1:22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6"/>
      <c r="Q48" s="16"/>
      <c r="R48" s="16"/>
      <c r="S48" s="16"/>
      <c r="T48" s="16"/>
    </row>
    <row r="49" spans="2:20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6"/>
      <c r="Q49" s="16"/>
      <c r="R49" s="16"/>
      <c r="S49" s="16"/>
      <c r="T49" s="16"/>
    </row>
    <row r="50" spans="2:20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6"/>
      <c r="Q50" s="16"/>
      <c r="R50" s="16"/>
      <c r="S50" s="16"/>
      <c r="T50" s="16"/>
    </row>
    <row r="51" spans="2:20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6"/>
      <c r="Q51" s="16"/>
      <c r="R51" s="16"/>
      <c r="S51" s="16"/>
      <c r="T51" s="16"/>
    </row>
    <row r="52" spans="2:20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6"/>
      <c r="Q52" s="16"/>
      <c r="R52" s="16"/>
      <c r="S52" s="16"/>
      <c r="T52" s="16"/>
    </row>
    <row r="53" spans="2:20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6"/>
      <c r="Q53" s="16"/>
      <c r="R53" s="16"/>
      <c r="S53" s="16"/>
      <c r="T53" s="16"/>
    </row>
    <row r="54" spans="2:20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6"/>
      <c r="Q54" s="16"/>
      <c r="R54" s="16"/>
      <c r="S54" s="16"/>
      <c r="T54" s="16"/>
    </row>
    <row r="55" spans="2:20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6"/>
      <c r="Q55" s="16"/>
      <c r="R55" s="16"/>
      <c r="S55" s="16"/>
      <c r="T55" s="16"/>
    </row>
    <row r="56" spans="2:20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6"/>
      <c r="Q56" s="16"/>
      <c r="R56" s="16"/>
      <c r="S56" s="16"/>
      <c r="T56" s="16"/>
    </row>
    <row r="57" spans="2:20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6"/>
      <c r="Q57" s="16"/>
      <c r="R57" s="16"/>
      <c r="S57" s="16"/>
      <c r="T57" s="16"/>
    </row>
    <row r="58" spans="2:20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6"/>
      <c r="Q58" s="16"/>
      <c r="R58" s="16"/>
      <c r="S58" s="16"/>
      <c r="T58" s="16"/>
    </row>
    <row r="59" spans="2:20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6"/>
      <c r="Q59" s="16"/>
      <c r="R59" s="16"/>
      <c r="S59" s="16"/>
      <c r="T59" s="16"/>
    </row>
    <row r="60" spans="2:20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6"/>
      <c r="Q60" s="16"/>
      <c r="R60" s="16"/>
      <c r="S60" s="16"/>
      <c r="T60" s="16"/>
    </row>
    <row r="61" spans="2:20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6"/>
      <c r="Q61" s="16"/>
      <c r="R61" s="16"/>
      <c r="S61" s="16"/>
      <c r="T61" s="16"/>
    </row>
    <row r="62" spans="2:20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6"/>
      <c r="Q62" s="16"/>
      <c r="R62" s="16"/>
      <c r="S62" s="16"/>
      <c r="T62" s="16"/>
    </row>
    <row r="63" spans="2:20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6"/>
      <c r="Q63" s="16"/>
      <c r="R63" s="16"/>
      <c r="S63" s="16"/>
      <c r="T63" s="16"/>
    </row>
    <row r="64" spans="2:20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6"/>
      <c r="Q64" s="16"/>
      <c r="R64" s="16"/>
      <c r="S64" s="16"/>
      <c r="T64" s="16"/>
    </row>
    <row r="65" spans="2:20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6"/>
      <c r="Q65" s="16"/>
      <c r="R65" s="16"/>
      <c r="S65" s="16"/>
      <c r="T65" s="16"/>
    </row>
    <row r="66" spans="2:20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6"/>
      <c r="Q66" s="16"/>
      <c r="R66" s="16"/>
      <c r="S66" s="16"/>
      <c r="T66" s="16"/>
    </row>
    <row r="67" spans="2:20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6"/>
      <c r="Q67" s="16"/>
      <c r="R67" s="16"/>
      <c r="S67" s="16"/>
      <c r="T67" s="16"/>
    </row>
    <row r="68" spans="2:20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6"/>
      <c r="Q68" s="16"/>
      <c r="R68" s="16"/>
      <c r="S68" s="16"/>
      <c r="T68" s="16"/>
    </row>
    <row r="69" spans="2:20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6"/>
      <c r="Q69" s="16"/>
      <c r="R69" s="16"/>
      <c r="S69" s="16"/>
      <c r="T69" s="16"/>
    </row>
    <row r="70" spans="2:20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6"/>
      <c r="Q70" s="16"/>
      <c r="R70" s="16"/>
      <c r="S70" s="16"/>
      <c r="T70" s="16"/>
    </row>
    <row r="71" spans="2:20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6"/>
      <c r="Q71" s="16"/>
      <c r="R71" s="16"/>
      <c r="S71" s="16"/>
      <c r="T71" s="16"/>
    </row>
    <row r="72" spans="2:20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6"/>
      <c r="Q72" s="16"/>
      <c r="R72" s="16"/>
      <c r="S72" s="16"/>
      <c r="T72" s="16"/>
    </row>
    <row r="73" spans="2:20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6"/>
      <c r="Q73" s="16"/>
      <c r="R73" s="16"/>
      <c r="S73" s="16"/>
      <c r="T73" s="16"/>
    </row>
    <row r="74" spans="2:20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6"/>
      <c r="Q74" s="16"/>
      <c r="R74" s="16"/>
      <c r="S74" s="16"/>
      <c r="T74" s="16"/>
    </row>
    <row r="75" spans="2:20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6"/>
      <c r="Q75" s="16"/>
      <c r="R75" s="16"/>
      <c r="S75" s="16"/>
      <c r="T75" s="16"/>
    </row>
    <row r="76" spans="2:20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6"/>
      <c r="R76" s="16"/>
      <c r="S76" s="16"/>
      <c r="T76" s="16"/>
    </row>
    <row r="77" spans="2:20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16"/>
      <c r="R77" s="16"/>
      <c r="S77" s="16"/>
      <c r="T77" s="16"/>
    </row>
    <row r="78" spans="2:20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6"/>
      <c r="Q78" s="16"/>
      <c r="R78" s="16"/>
      <c r="S78" s="16"/>
      <c r="T78" s="16"/>
    </row>
    <row r="79" spans="2:20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6"/>
      <c r="Q79" s="16"/>
      <c r="R79" s="16"/>
      <c r="S79" s="16"/>
      <c r="T79" s="16"/>
    </row>
    <row r="80" spans="2:20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6"/>
      <c r="Q80" s="16"/>
      <c r="R80" s="16"/>
      <c r="S80" s="16"/>
      <c r="T80" s="16"/>
    </row>
    <row r="81" spans="2:20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6"/>
      <c r="Q81" s="16"/>
      <c r="R81" s="16"/>
      <c r="S81" s="16"/>
      <c r="T81" s="16"/>
    </row>
    <row r="82" spans="2:20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6"/>
      <c r="Q82" s="16"/>
      <c r="R82" s="16"/>
      <c r="S82" s="16"/>
      <c r="T82" s="16"/>
    </row>
    <row r="83" spans="2:20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6"/>
      <c r="Q83" s="16"/>
      <c r="R83" s="16"/>
      <c r="S83" s="16"/>
      <c r="T83" s="16"/>
    </row>
    <row r="84" spans="2:20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6"/>
      <c r="Q84" s="16"/>
      <c r="R84" s="16"/>
      <c r="S84" s="16"/>
      <c r="T84" s="16"/>
    </row>
    <row r="85" spans="2:20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6"/>
      <c r="Q85" s="16"/>
      <c r="R85" s="16"/>
      <c r="S85" s="16"/>
      <c r="T85" s="16"/>
    </row>
    <row r="86" spans="2:20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6"/>
      <c r="Q86" s="16"/>
      <c r="R86" s="16"/>
      <c r="S86" s="16"/>
      <c r="T86" s="16"/>
    </row>
    <row r="87" spans="2:20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6"/>
      <c r="Q87" s="16"/>
      <c r="R87" s="16"/>
      <c r="S87" s="16"/>
      <c r="T87" s="16"/>
    </row>
    <row r="88" spans="2:20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6"/>
      <c r="Q88" s="16"/>
      <c r="R88" s="16"/>
      <c r="S88" s="16"/>
      <c r="T88" s="16"/>
    </row>
    <row r="89" spans="2:20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6"/>
      <c r="Q89" s="16"/>
      <c r="R89" s="16"/>
      <c r="S89" s="16"/>
      <c r="T89" s="16"/>
    </row>
    <row r="90" spans="2:20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6"/>
      <c r="Q90" s="16"/>
      <c r="R90" s="16"/>
      <c r="S90" s="16"/>
      <c r="T90" s="16"/>
    </row>
    <row r="91" spans="2:20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6"/>
      <c r="Q91" s="16"/>
      <c r="R91" s="16"/>
      <c r="S91" s="16"/>
      <c r="T91" s="16"/>
    </row>
    <row r="92" spans="2:20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6"/>
      <c r="Q92" s="16"/>
      <c r="R92" s="16"/>
      <c r="S92" s="16"/>
      <c r="T92" s="16"/>
    </row>
    <row r="93" spans="2:20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6"/>
      <c r="Q93" s="16"/>
      <c r="R93" s="16"/>
      <c r="S93" s="16"/>
      <c r="T93" s="16"/>
    </row>
    <row r="94" spans="2:20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6"/>
      <c r="Q94" s="16"/>
      <c r="R94" s="16"/>
      <c r="S94" s="16"/>
      <c r="T94" s="16"/>
    </row>
    <row r="95" spans="2:20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6"/>
      <c r="Q95" s="16"/>
      <c r="R95" s="16"/>
      <c r="S95" s="16"/>
      <c r="T95" s="16"/>
    </row>
    <row r="96" spans="2:20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6"/>
      <c r="Q96" s="16"/>
      <c r="R96" s="16"/>
      <c r="S96" s="16"/>
      <c r="T96" s="16"/>
    </row>
    <row r="97" spans="2:20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6"/>
      <c r="Q97" s="16"/>
      <c r="R97" s="16"/>
      <c r="S97" s="16"/>
      <c r="T97" s="16"/>
    </row>
    <row r="98" spans="2:20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6"/>
      <c r="Q98" s="16"/>
      <c r="R98" s="16"/>
      <c r="S98" s="16"/>
      <c r="T98" s="16"/>
    </row>
    <row r="99" spans="2:20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6"/>
      <c r="Q99" s="16"/>
      <c r="R99" s="16"/>
      <c r="S99" s="16"/>
      <c r="T99" s="16"/>
    </row>
    <row r="100" spans="2:20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6"/>
      <c r="Q100" s="16"/>
      <c r="R100" s="16"/>
      <c r="S100" s="16"/>
      <c r="T100" s="16"/>
    </row>
    <row r="101" spans="2:20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6"/>
      <c r="Q101" s="16"/>
      <c r="R101" s="16"/>
      <c r="S101" s="16"/>
      <c r="T101" s="16"/>
    </row>
    <row r="102" spans="2:20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6"/>
      <c r="Q102" s="16"/>
      <c r="R102" s="16"/>
      <c r="S102" s="16"/>
      <c r="T102" s="16"/>
    </row>
    <row r="103" spans="2:20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6"/>
      <c r="Q103" s="16"/>
      <c r="R103" s="16"/>
      <c r="S103" s="16"/>
      <c r="T103" s="16"/>
    </row>
    <row r="104" spans="2:20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6"/>
      <c r="Q104" s="16"/>
      <c r="R104" s="16"/>
      <c r="S104" s="16"/>
      <c r="T104" s="16"/>
    </row>
    <row r="105" spans="2:20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6"/>
      <c r="Q105" s="16"/>
      <c r="R105" s="16"/>
      <c r="S105" s="16"/>
      <c r="T105" s="16"/>
    </row>
    <row r="106" spans="2:20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6"/>
      <c r="Q106" s="16"/>
      <c r="R106" s="16"/>
      <c r="S106" s="16"/>
      <c r="T106" s="16"/>
    </row>
    <row r="107" spans="2:20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6"/>
      <c r="Q107" s="16"/>
      <c r="R107" s="16"/>
      <c r="S107" s="16"/>
      <c r="T107" s="16"/>
    </row>
    <row r="108" spans="2:20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6"/>
      <c r="Q108" s="16"/>
      <c r="R108" s="16"/>
      <c r="S108" s="16"/>
      <c r="T108" s="16"/>
    </row>
    <row r="109" spans="2:20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6"/>
      <c r="Q109" s="16"/>
      <c r="R109" s="16"/>
      <c r="S109" s="16"/>
      <c r="T109" s="16"/>
    </row>
    <row r="110" spans="2:20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6"/>
      <c r="Q110" s="16"/>
      <c r="R110" s="16"/>
      <c r="S110" s="16"/>
      <c r="T110" s="16"/>
    </row>
    <row r="111" spans="2:20" x14ac:dyDescent="0.25">
      <c r="B111" s="4"/>
      <c r="C111" s="2"/>
      <c r="D111" s="14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6"/>
      <c r="Q111" s="16"/>
      <c r="R111" s="16"/>
      <c r="S111" s="16"/>
      <c r="T111" s="16"/>
    </row>
    <row r="112" spans="2:20" x14ac:dyDescent="0.25">
      <c r="B112" s="4"/>
      <c r="C112" s="2"/>
      <c r="D112" s="14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6"/>
      <c r="Q112" s="16"/>
      <c r="R112" s="16"/>
      <c r="S112" s="16"/>
      <c r="T112" s="16"/>
    </row>
    <row r="113" spans="2:20" x14ac:dyDescent="0.25">
      <c r="B113" s="4"/>
      <c r="C113" s="2"/>
      <c r="D113" s="14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6"/>
      <c r="Q113" s="16"/>
      <c r="R113" s="16"/>
      <c r="S113" s="16"/>
      <c r="T113" s="16"/>
    </row>
    <row r="114" spans="2:20" x14ac:dyDescent="0.25">
      <c r="B114" s="4"/>
      <c r="C114" s="2"/>
      <c r="D114" s="14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6"/>
      <c r="Q114" s="16"/>
      <c r="R114" s="16"/>
      <c r="S114" s="16"/>
      <c r="T114" s="16"/>
    </row>
    <row r="115" spans="2:20" x14ac:dyDescent="0.25">
      <c r="B115" s="4"/>
      <c r="C115" s="2"/>
      <c r="D115" s="14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6"/>
      <c r="Q115" s="16"/>
      <c r="R115" s="16"/>
      <c r="S115" s="16"/>
      <c r="T115" s="16"/>
    </row>
    <row r="116" spans="2:20" x14ac:dyDescent="0.25">
      <c r="B116" s="4"/>
      <c r="C116" s="2"/>
      <c r="D116" s="14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6"/>
      <c r="Q116" s="16"/>
      <c r="R116" s="16"/>
      <c r="S116" s="16"/>
      <c r="T116" s="16"/>
    </row>
    <row r="117" spans="2:20" x14ac:dyDescent="0.25">
      <c r="B117" s="4"/>
      <c r="C117" s="2"/>
      <c r="D117" s="14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6"/>
      <c r="Q117" s="16"/>
      <c r="R117" s="16"/>
      <c r="S117" s="16"/>
      <c r="T117" s="16"/>
    </row>
    <row r="118" spans="2:20" x14ac:dyDescent="0.25">
      <c r="B118" s="4"/>
      <c r="C118" s="2"/>
      <c r="D118" s="14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6"/>
      <c r="Q118" s="16"/>
      <c r="R118" s="16"/>
      <c r="S118" s="16"/>
      <c r="T118" s="16"/>
    </row>
    <row r="119" spans="2:20" x14ac:dyDescent="0.25">
      <c r="B119" s="4"/>
      <c r="C119" s="2"/>
      <c r="D119" s="14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6"/>
      <c r="Q119" s="16"/>
      <c r="R119" s="16"/>
      <c r="S119" s="16"/>
      <c r="T119" s="16"/>
    </row>
    <row r="120" spans="2:20" x14ac:dyDescent="0.25">
      <c r="B120" s="4"/>
      <c r="C120" s="2"/>
      <c r="D120" s="14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6"/>
      <c r="Q120" s="16"/>
      <c r="R120" s="16"/>
      <c r="S120" s="16"/>
      <c r="T120" s="16"/>
    </row>
    <row r="121" spans="2:20" x14ac:dyDescent="0.25">
      <c r="B121" s="4"/>
      <c r="C121" s="2"/>
      <c r="D121" s="14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6"/>
      <c r="Q121" s="16"/>
      <c r="R121" s="16"/>
      <c r="S121" s="16"/>
      <c r="T121" s="16"/>
    </row>
    <row r="122" spans="2:20" x14ac:dyDescent="0.25">
      <c r="B122" s="4"/>
      <c r="C122" s="2"/>
      <c r="D122" s="14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6"/>
      <c r="Q122" s="16"/>
      <c r="R122" s="16"/>
      <c r="S122" s="16"/>
      <c r="T122" s="16"/>
    </row>
    <row r="123" spans="2:20" x14ac:dyDescent="0.25">
      <c r="B123" s="4"/>
      <c r="C123" s="2"/>
      <c r="D123" s="14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6"/>
      <c r="Q123" s="16"/>
      <c r="R123" s="16"/>
      <c r="S123" s="16"/>
      <c r="T123" s="16"/>
    </row>
    <row r="124" spans="2:20" x14ac:dyDescent="0.25">
      <c r="B124" s="4"/>
      <c r="C124" s="2"/>
      <c r="D124" s="14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6"/>
      <c r="Q124" s="16"/>
      <c r="R124" s="16"/>
      <c r="S124" s="16"/>
      <c r="T124" s="16"/>
    </row>
    <row r="125" spans="2:20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2:20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2:20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2:20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4:20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4:20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4:20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4:20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4:20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4:20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4:20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4:20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4:20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4:20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4:20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4:20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4:20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4:20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4:20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4:20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4:20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4:20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4:20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4:20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4:20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4:20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4:20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4:20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4:20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4:20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4:20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4:20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4:20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4:20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4:20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4:20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4:20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4:20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4:20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4:20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4:20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4:20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4:20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4:20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4:20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4:20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4:20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4:20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4:20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4:20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4:20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4:20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4:20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4:20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4:20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4:20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4:20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4:20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4:20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4:20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4:20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4:20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4:20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4:20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4:20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4:20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4:20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4:20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4:20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4:20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4:20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4:20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4:20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4:20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4:20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4:20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4:20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4:20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4:20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4:20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4:20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4:20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4:20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4:20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4:20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4:20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4:20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4:20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4:20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4:20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4:20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4:20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4:20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4:20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4:20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4:20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4:20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4:20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4:20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4:20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4:20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4:20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4:20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4:20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4:20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4:20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4:20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4:20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4:20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4:20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4:20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4:20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4:20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4:20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4:20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4:20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4:20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4:20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4:20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4:20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4:20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4:20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4:20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4:20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4:20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4:20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4:20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4:20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4:20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4:20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4:20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4:20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4:20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4:20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4:20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4:20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4:20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4:20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4:20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4:20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4:20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4:20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4:20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4:20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4:20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4:20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4:20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4:20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4:20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4:20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4:20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4:20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4:20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4:20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4:20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4:20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4:20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4:20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4:20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4:20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4:20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4:20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4:20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4:20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4:20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4:20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4:20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4:20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4:20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4:20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4:20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4:20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4:20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4:20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4:20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4:20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4:20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4:20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4:20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4:20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4:20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4:20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4:20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4:20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4:20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4:20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4:20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4:20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4:20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4:20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4:20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4:20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4:20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4:20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4:20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4:20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4:20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4:20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4:20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4:20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4:20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4:20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4:20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4:20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4:20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4:20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4:20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4:20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4:20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4:20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4:20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4:20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4:20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4:20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4:20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4:20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4:20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4:20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4:20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4:20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4:20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4:20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4:20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4:20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4:20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4:20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4:20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4:20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4:20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4:20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4:20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4:20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4:20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4:20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4:20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4:20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4:20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4:20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4:20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4:20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4:20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4:20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4:20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4:20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4:20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4:20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4:20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4:20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4:20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4:20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4:20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4:20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4:20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4:20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4:20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4:20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4:20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4:20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4:20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4:20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4:20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4:20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4:20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4:20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4:20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4:20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4:20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4:20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4:20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4:20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4:20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4:20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4:20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4:20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4:20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4:20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4:20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4:20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4:20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4:20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4:20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4:20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4:20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4:20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4:20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4:20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4:20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4:20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4:20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4:20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4:20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4:20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4:20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4:20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4:20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4:20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4:20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4:20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4:20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4:20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4:20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4:20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4:20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4:20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4:20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4:20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4:20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4:20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4:20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4:20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4:20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4:20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4:20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4:20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4:20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4:20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4:20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4:20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4:20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4:20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4:20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4:20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4:20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4:20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4:20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4:20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4:20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4:20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4:20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4:20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4:20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4:20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4:20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4:20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4:20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4:20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4:20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4:20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4:20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4:20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4:20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4:20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4:20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4:20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4:20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4:20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4:20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4:20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4:20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4:20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4:20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4:20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4:20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4:20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4:20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4:20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4:20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4:20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4:20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4:20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4:20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4:20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4:20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4:20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4:20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4:20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4:20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4:20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4:20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4:20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4:20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4:20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4:20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4:20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4:20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4:20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4:20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4:20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4:20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4:20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4:20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4:20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4:20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4:20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4:20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4:20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4:20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4:20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4:20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4:20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4:20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4:20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4:20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4:20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4:20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4:20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4:20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4:20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4:20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4:20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4:20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4:20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4:20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4:20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4:20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4:20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4:20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4:20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4:20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4:20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4:20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4:20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4:20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4:20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4:20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4:20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4:20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4:20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4:20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4:20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4:20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4:20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4:20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4:20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4:20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4:20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4:20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4:20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4:20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4:20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4:20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4:20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4:20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4:20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4:20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4:20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4:20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4:20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4:20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4:20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4:20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4:20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4:20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4:20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4:20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4:20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4:20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4:20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4:20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4:20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4:20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4:20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4:20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4:20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4:20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4:20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4:20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4:20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4:20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4:20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4:20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4:20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4:20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4:20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4:20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4:20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4:20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4:20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4:20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4:20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4:20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4:20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4:20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4:20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4:20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4:20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4:20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4:20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4:20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4:20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4:20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4:20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4:20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4:20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4:20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4:20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4:20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4:20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4:20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4:20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4:20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4:20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4:20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4:20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4:20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4:20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4:20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4:20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4:20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4:20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4:20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4:20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4:20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4:20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4:20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4:20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4:20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4:20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4:20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4:20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4:20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4:20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4:20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4:20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4:20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4:20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4:20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4:20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4:20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4:20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4:20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4:20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4:20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4:20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4:20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4:20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4:20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4:20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4:20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4:20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4:20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4:20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4:20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4:20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4:20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4:20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4:20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4:20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4:20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4:20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4:20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4:20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4:20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4:20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4:20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4:20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4:20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4:20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4:20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4:20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4:20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4:20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4:20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4:20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4:20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4:20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4:20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4:20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4:20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4:20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4:20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4:20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4:20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4:20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4:20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4:20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4:20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4:20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4:20" x14ac:dyDescent="0.25">
      <c r="D693" s="17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4:20" x14ac:dyDescent="0.25">
      <c r="D694" s="17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4:20" x14ac:dyDescent="0.25">
      <c r="D695" s="17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4:20" x14ac:dyDescent="0.25">
      <c r="D696" s="17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4:20" x14ac:dyDescent="0.25">
      <c r="D697" s="17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4:20" x14ac:dyDescent="0.25">
      <c r="D698" s="17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4:20" x14ac:dyDescent="0.25">
      <c r="D699" s="17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4:20" x14ac:dyDescent="0.25">
      <c r="D700" s="17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4:20" x14ac:dyDescent="0.25">
      <c r="D701" s="17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4:20" x14ac:dyDescent="0.25">
      <c r="D702" s="17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4:20" x14ac:dyDescent="0.25">
      <c r="D703" s="17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4:20" x14ac:dyDescent="0.25">
      <c r="D704" s="17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4:20" x14ac:dyDescent="0.25">
      <c r="D705" s="17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4:20" x14ac:dyDescent="0.25">
      <c r="D706" s="17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4:20" x14ac:dyDescent="0.25">
      <c r="D707" s="17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</sheetData>
  <mergeCells count="25">
    <mergeCell ref="A16:A17"/>
    <mergeCell ref="B14:S14"/>
    <mergeCell ref="E16:E17"/>
    <mergeCell ref="G16:G17"/>
    <mergeCell ref="F16:F17"/>
    <mergeCell ref="B16:B17"/>
    <mergeCell ref="C16:C17"/>
    <mergeCell ref="D16:D17"/>
    <mergeCell ref="K16:K17"/>
    <mergeCell ref="T16:T17"/>
    <mergeCell ref="B15:T15"/>
    <mergeCell ref="B8:T8"/>
    <mergeCell ref="B9:T9"/>
    <mergeCell ref="B10:T10"/>
    <mergeCell ref="P16:P17"/>
    <mergeCell ref="S16:S17"/>
    <mergeCell ref="R16:R17"/>
    <mergeCell ref="Q16:Q17"/>
    <mergeCell ref="L16:L17"/>
    <mergeCell ref="M16:M17"/>
    <mergeCell ref="N16:N17"/>
    <mergeCell ref="O16:O17"/>
    <mergeCell ref="H16:H17"/>
    <mergeCell ref="J16:J17"/>
    <mergeCell ref="I16:I17"/>
  </mergeCells>
  <phoneticPr fontId="0" type="noConversion"/>
  <pageMargins left="0.35" right="0.15748031496062992" top="0.59055118110236227" bottom="0.35433070866141736" header="0.15748031496062992" footer="0.15748031496062992"/>
  <pageSetup paperSize="9" scale="33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Date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2017-10-20T22:54:19Z</cp:lastPrinted>
  <dcterms:created xsi:type="dcterms:W3CDTF">2005-09-08T01:35:00Z</dcterms:created>
  <dcterms:modified xsi:type="dcterms:W3CDTF">2017-11-24T02:36:30Z</dcterms:modified>
</cp:coreProperties>
</file>